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317"/>
  <workbookPr showInkAnnotation="0" autoCompressPictures="0"/>
  <bookViews>
    <workbookView xWindow="0" yWindow="0" windowWidth="31600" windowHeight="19040" tabRatio="500"/>
  </bookViews>
  <sheets>
    <sheet name="Appendix to Form No. 8" sheetId="2" r:id="rId1"/>
  </sheets>
  <calcPr calcId="14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1" i="2" l="1"/>
  <c r="D35" i="2"/>
  <c r="D41" i="2"/>
  <c r="D7" i="2"/>
  <c r="D22" i="2"/>
  <c r="D27" i="2"/>
  <c r="D12" i="2"/>
  <c r="E8" i="2"/>
  <c r="D4" i="2"/>
  <c r="D8" i="2"/>
  <c r="D11" i="2"/>
  <c r="E11" i="2"/>
  <c r="E9" i="2"/>
  <c r="D18" i="2"/>
  <c r="D19" i="2"/>
  <c r="D20" i="2"/>
  <c r="D23" i="2"/>
  <c r="D26" i="2"/>
  <c r="E23" i="2"/>
  <c r="E26" i="2"/>
  <c r="E24" i="2"/>
  <c r="D33" i="2"/>
  <c r="D32" i="2"/>
  <c r="E36" i="2"/>
  <c r="E40" i="2"/>
  <c r="D40" i="2"/>
  <c r="E37" i="2"/>
  <c r="D48" i="2"/>
  <c r="D47" i="2"/>
  <c r="E27" i="2"/>
  <c r="E12" i="2"/>
</calcChain>
</file>

<file path=xl/sharedStrings.xml><?xml version="1.0" encoding="utf-8"?>
<sst xmlns="http://schemas.openxmlformats.org/spreadsheetml/2006/main" count="98" uniqueCount="56">
  <si>
    <t>ORF2</t>
  </si>
  <si>
    <t>TV</t>
  </si>
  <si>
    <t>Print</t>
  </si>
  <si>
    <t>DiePresse</t>
  </si>
  <si>
    <t>Digital</t>
  </si>
  <si>
    <t>Content Garden</t>
  </si>
  <si>
    <t>ReiseAktuell</t>
  </si>
  <si>
    <t>ZDF</t>
  </si>
  <si>
    <t>Spiegel</t>
  </si>
  <si>
    <t>Suddeutsche Zeitung</t>
  </si>
  <si>
    <t>SRF1</t>
  </si>
  <si>
    <t>Lufthansa Exclusive</t>
  </si>
  <si>
    <t>Content garden</t>
  </si>
  <si>
    <t>KleineZeitung</t>
  </si>
  <si>
    <t>Wienerin</t>
  </si>
  <si>
    <t>Print+digital</t>
  </si>
  <si>
    <t xml:space="preserve">Print </t>
  </si>
  <si>
    <t>SonntagsZeitung</t>
  </si>
  <si>
    <t>NZZ Friday Edition + NZZ Stil</t>
  </si>
  <si>
    <t>Facebook Brand Awareness</t>
  </si>
  <si>
    <t>Facebook Traffic</t>
  </si>
  <si>
    <t>Instagram Stories reach, Image engagement</t>
  </si>
  <si>
    <t>C1</t>
  </si>
  <si>
    <t>C2</t>
  </si>
  <si>
    <t>25 x 20 s TV commercials</t>
  </si>
  <si>
    <t>1/1 advertorial</t>
  </si>
  <si>
    <t>Booklet on Slovenia (28 pg), s 4/1 ads - 300.000 distributed as per offer</t>
  </si>
  <si>
    <t xml:space="preserve">3 x editorial, promotion, optimisation and reporting as per offer </t>
  </si>
  <si>
    <t>Facebook ads investment</t>
  </si>
  <si>
    <t>39x 20 s commercials as per mediaplan and offer</t>
  </si>
  <si>
    <t xml:space="preserve">5 x 1/1 editorial, 2 x online editorial, online promotion as per offer </t>
  </si>
  <si>
    <t>8x 1/1 print + 6x DIGITAL sas per offer</t>
  </si>
  <si>
    <t>2/1 print + 1/1 print + 2 x DIGITAL + online promotion as per offer</t>
  </si>
  <si>
    <t>4x 1/1 as per offer</t>
  </si>
  <si>
    <t>Instagram ads investment</t>
  </si>
  <si>
    <t>124 x 20 s commerciar as per offer and mediaplan</t>
  </si>
  <si>
    <t>2/1 editorial as per offer</t>
  </si>
  <si>
    <t>2x 2/1 + 2x 1/1 as per offer</t>
  </si>
  <si>
    <t>TOTAL PER MARKET</t>
  </si>
  <si>
    <t>TOTAL WITHOUT IG</t>
  </si>
  <si>
    <t>TABEL 1</t>
  </si>
  <si>
    <t>INSTRUCTIONS ON COMPLETION</t>
  </si>
  <si>
    <t>Actual media buying with included requested investment in advertisements on Facebook, excluding investment in Instagram (C1)</t>
  </si>
  <si>
    <t>Agency Services (C2)</t>
  </si>
  <si>
    <t>Max. price in EUR (exclusive of VAT)</t>
  </si>
  <si>
    <t>Bidder's price in EUR  (exclusive of VAT)</t>
  </si>
  <si>
    <t>GOAL</t>
  </si>
  <si>
    <t>CHANNEL</t>
  </si>
  <si>
    <t>GERMANY</t>
  </si>
  <si>
    <t>AUSTRIA</t>
  </si>
  <si>
    <t>SWITZERLAND</t>
  </si>
  <si>
    <t>Agency services for CH</t>
  </si>
  <si>
    <t>Agency services for DE</t>
  </si>
  <si>
    <t>Agency services for AT</t>
  </si>
  <si>
    <t>Criterion</t>
  </si>
  <si>
    <t xml:space="preserve"> The bidder must observe that the Contracting Authority wishes to realise the following financial distribution between the markets as per the assessed value: the Contracting Authority anticipated the cost of media buying and agency services for German market in the amount of EUR 482,786.89 exclusive of VAT or EUR 589,000.00 including VAT, whereby the cost of agency services must not exceed EUR 43,889.72 exclusive of VAT or EUR 53,545.45 including VAT. For the Austrian market, the Contracting Authority anticipated the cost of media buying and agency services in the amount of EUR 399,000.00 exclusive of VAT or EUR 486,780.00 including VAT, whereby the cost of agency services must not exceed EUR 36,272.73 exclusive of VAT or EUR 44,252.73 including VAT. For the Swiss market, the Contracting Authority anticipated the cost of media buying and agency services in the amount of EUR 368,213.12 exclusive of VAT or EUR 449,220.00 including VAT, whereby the cost of agency services must not exceed EUR 33,473.92 exclusive of VAT or EUR 40,838.18 including VAT. Difference between max. price and bidders price will be invested in Instagram ads. The bidder completes only yellow and orange fields. The amount in the green field of table 1 (C1) is copied in the table of Form No. 8: BID ESTIMATE under item "Actual media buying with included requested investment in advertisements on Facebook, excluding investment in Instagram". The amount in the grey field (C2) is copied in field Agency services. The investment in tables under item "Instagram reach, Stories engagement" is the difference between the Bidder’s price for media buying together with the investment in Facebook advertising anticipated by the Contracting Authority and the Bidder’s price for agency services. The selected bidder shall have to invest this sum in the purchase of ads on Instagram under the conditions stated in tender documents of the focused multi-channel DACH campaign.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</si>
</sst>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quot;€&quot;_-;\-* #,##0.00\ &quot;€&quot;_-;_-* &quot;-&quot;??\ &quot;€&quot;_-;_-@_-"/>
    <numFmt numFmtId="165" formatCode="&quot;€&quot;#,##0"/>
    <numFmt numFmtId="166" formatCode="&quot;€&quot;#,##0.00"/>
    <numFmt numFmtId="167" formatCode="#,##0.00\ &quot;€&quot;"/>
    <numFmt numFmtId="168" formatCode="_-* #,##0.00\ [$€-424]_-;\-* #,##0.00\ [$€-424]_-;_-* &quot;-&quot;??\ [$€-424]_-;_-@_-"/>
  </numFmts>
  <fonts count="12" x14ac:knownFonts="1">
    <font>
      <sz val="12"/>
      <color theme="1"/>
      <name val="Calibri"/>
      <family val="2"/>
      <scheme val="minor"/>
    </font>
    <font>
      <sz val="11"/>
      <color theme="1"/>
      <name val="Calibri"/>
      <family val="2"/>
      <charset val="238"/>
      <scheme val="minor"/>
    </font>
    <font>
      <sz val="11"/>
      <color theme="1"/>
      <name val="Calibri"/>
      <family val="2"/>
      <charset val="238"/>
      <scheme val="minor"/>
    </font>
    <font>
      <b/>
      <sz val="12"/>
      <color theme="1"/>
      <name val="Calibri"/>
      <family val="2"/>
      <scheme val="minor"/>
    </font>
    <font>
      <u/>
      <sz val="12"/>
      <color theme="10"/>
      <name val="Calibri"/>
      <family val="2"/>
      <scheme val="minor"/>
    </font>
    <font>
      <u/>
      <sz val="12"/>
      <color theme="11"/>
      <name val="Calibri"/>
      <family val="2"/>
      <scheme val="minor"/>
    </font>
    <font>
      <sz val="10"/>
      <name val="Arial"/>
      <family val="2"/>
    </font>
    <font>
      <b/>
      <sz val="11"/>
      <color theme="1"/>
      <name val="Calibri"/>
      <family val="2"/>
      <charset val="238"/>
      <scheme val="minor"/>
    </font>
    <font>
      <b/>
      <sz val="12"/>
      <color theme="1"/>
      <name val="Calibri"/>
      <family val="2"/>
      <charset val="238"/>
      <scheme val="minor"/>
    </font>
    <font>
      <sz val="12"/>
      <name val="Calibri"/>
      <scheme val="minor"/>
    </font>
    <font>
      <b/>
      <sz val="16"/>
      <color theme="1"/>
      <name val="Calibri"/>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0" tint="-0.3499862666707357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style="thin">
        <color auto="1"/>
      </left>
      <right/>
      <top/>
      <bottom/>
      <diagonal/>
    </border>
    <border>
      <left style="thin">
        <color auto="1"/>
      </left>
      <right style="thin">
        <color auto="1"/>
      </right>
      <top/>
      <bottom style="thin">
        <color auto="1"/>
      </bottom>
      <diagonal/>
    </border>
  </borders>
  <cellStyleXfs count="17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164" fontId="6"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164" fontId="11" fillId="0" borderId="0" applyFont="0" applyFill="0" applyBorder="0" applyAlignment="0" applyProtection="0"/>
  </cellStyleXfs>
  <cellXfs count="62">
    <xf numFmtId="0" fontId="0" fillId="0" borderId="0" xfId="0"/>
    <xf numFmtId="0" fontId="10"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0" fillId="0" borderId="1" xfId="0" applyBorder="1" applyAlignment="1" applyProtection="1">
      <alignment horizontal="center"/>
      <protection locked="0"/>
    </xf>
    <xf numFmtId="0" fontId="0" fillId="0" borderId="0" xfId="0" applyFill="1" applyProtection="1">
      <protection locked="0"/>
    </xf>
    <xf numFmtId="0" fontId="0" fillId="0" borderId="0" xfId="0" applyProtection="1">
      <protection locked="0"/>
    </xf>
    <xf numFmtId="0" fontId="0" fillId="0" borderId="1" xfId="0" applyBorder="1" applyProtection="1">
      <protection locked="0"/>
    </xf>
    <xf numFmtId="0" fontId="8" fillId="0" borderId="1" xfId="0" applyFont="1" applyBorder="1" applyAlignment="1" applyProtection="1">
      <alignment horizontal="center" wrapText="1"/>
      <protection locked="0"/>
    </xf>
    <xf numFmtId="167" fontId="0" fillId="3" borderId="1" xfId="0" applyNumberFormat="1" applyFill="1" applyBorder="1" applyAlignment="1" applyProtection="1">
      <alignment horizontal="center"/>
      <protection locked="0"/>
    </xf>
    <xf numFmtId="166" fontId="0" fillId="0" borderId="0" xfId="0" applyNumberFormat="1" applyFill="1" applyProtection="1">
      <protection locked="0"/>
    </xf>
    <xf numFmtId="167" fontId="0" fillId="0" borderId="0" xfId="0" applyNumberFormat="1" applyProtection="1">
      <protection locked="0"/>
    </xf>
    <xf numFmtId="167" fontId="0" fillId="5" borderId="1" xfId="0" applyNumberFormat="1" applyFill="1" applyBorder="1" applyAlignment="1" applyProtection="1">
      <alignment horizontal="center"/>
      <protection locked="0"/>
    </xf>
    <xf numFmtId="168" fontId="0" fillId="0" borderId="0" xfId="0" applyNumberFormat="1" applyProtection="1">
      <protection locked="0"/>
    </xf>
    <xf numFmtId="167" fontId="0" fillId="3" borderId="1" xfId="174" applyNumberFormat="1" applyFont="1" applyFill="1" applyBorder="1" applyAlignment="1" applyProtection="1">
      <alignment horizontal="center"/>
      <protection locked="0"/>
    </xf>
    <xf numFmtId="167" fontId="0" fillId="5" borderId="1" xfId="174" applyNumberFormat="1" applyFont="1" applyFill="1" applyBorder="1" applyAlignment="1" applyProtection="1">
      <alignment horizontal="center"/>
      <protection locked="0"/>
    </xf>
    <xf numFmtId="0" fontId="0" fillId="0" borderId="0" xfId="0" applyFill="1" applyAlignment="1" applyProtection="1">
      <protection locked="0"/>
    </xf>
    <xf numFmtId="3" fontId="0" fillId="0" borderId="0" xfId="0" applyNumberFormat="1" applyProtection="1">
      <protection locked="0"/>
    </xf>
    <xf numFmtId="4" fontId="0" fillId="0" borderId="0" xfId="0" applyNumberFormat="1" applyProtection="1">
      <protection locked="0"/>
    </xf>
    <xf numFmtId="0" fontId="0" fillId="0" borderId="0" xfId="0" applyAlignment="1" applyProtection="1">
      <alignment wrapText="1"/>
      <protection locked="0"/>
    </xf>
    <xf numFmtId="0" fontId="0" fillId="0" borderId="7" xfId="0" applyBorder="1" applyProtection="1">
      <protection locked="0"/>
    </xf>
    <xf numFmtId="0" fontId="7" fillId="0" borderId="7" xfId="0" applyFont="1" applyBorder="1" applyAlignment="1" applyProtection="1">
      <alignment vertical="center" wrapText="1"/>
      <protection locked="0"/>
    </xf>
    <xf numFmtId="0" fontId="7" fillId="0" borderId="5" xfId="0" applyFont="1" applyBorder="1" applyAlignment="1" applyProtection="1">
      <alignment vertical="center" wrapText="1"/>
      <protection locked="0"/>
    </xf>
    <xf numFmtId="167" fontId="2" fillId="4" borderId="5" xfId="0" applyNumberFormat="1" applyFont="1" applyFill="1" applyBorder="1" applyAlignment="1" applyProtection="1">
      <alignment vertical="center" wrapText="1"/>
    </xf>
    <xf numFmtId="168" fontId="2" fillId="6" borderId="5" xfId="0" applyNumberFormat="1" applyFont="1" applyFill="1" applyBorder="1" applyAlignment="1" applyProtection="1">
      <alignment vertical="center" wrapText="1"/>
    </xf>
    <xf numFmtId="0" fontId="0" fillId="0" borderId="1" xfId="0" applyBorder="1" applyProtection="1"/>
    <xf numFmtId="0" fontId="3" fillId="0" borderId="1" xfId="0" applyFont="1" applyBorder="1" applyAlignment="1" applyProtection="1">
      <alignment horizontal="center"/>
    </xf>
    <xf numFmtId="0" fontId="3" fillId="0" borderId="1" xfId="0" applyFont="1" applyBorder="1" applyAlignment="1" applyProtection="1">
      <alignment horizontal="center" wrapText="1"/>
    </xf>
    <xf numFmtId="0" fontId="0" fillId="0" borderId="1" xfId="0" applyBorder="1" applyAlignment="1" applyProtection="1">
      <alignment horizontal="center"/>
    </xf>
    <xf numFmtId="166" fontId="0" fillId="0" borderId="1" xfId="0" applyNumberFormat="1" applyBorder="1" applyAlignment="1" applyProtection="1">
      <alignment horizontal="center" wrapText="1"/>
    </xf>
    <xf numFmtId="166" fontId="0" fillId="0" borderId="2" xfId="0" applyNumberFormat="1" applyBorder="1" applyAlignment="1" applyProtection="1">
      <alignment horizontal="center"/>
    </xf>
    <xf numFmtId="49" fontId="0" fillId="0" borderId="1" xfId="0" applyNumberFormat="1" applyBorder="1" applyAlignment="1" applyProtection="1">
      <alignment horizontal="center" wrapText="1"/>
    </xf>
    <xf numFmtId="0" fontId="0" fillId="2" borderId="1" xfId="0" applyFill="1" applyBorder="1" applyProtection="1"/>
    <xf numFmtId="0" fontId="0" fillId="0" borderId="1" xfId="0" applyBorder="1" applyAlignment="1" applyProtection="1">
      <alignment wrapText="1"/>
    </xf>
    <xf numFmtId="166" fontId="0" fillId="0" borderId="0" xfId="0" applyNumberFormat="1" applyAlignment="1" applyProtection="1">
      <alignment horizontal="center"/>
    </xf>
    <xf numFmtId="0" fontId="3" fillId="0" borderId="1" xfId="0" applyFont="1" applyBorder="1" applyProtection="1"/>
    <xf numFmtId="166" fontId="3" fillId="0" borderId="1" xfId="0" applyNumberFormat="1" applyFont="1" applyBorder="1" applyAlignment="1" applyProtection="1">
      <alignment horizontal="center" wrapText="1"/>
    </xf>
    <xf numFmtId="166" fontId="3" fillId="0" borderId="2" xfId="0" applyNumberFormat="1" applyFont="1" applyBorder="1" applyAlignment="1" applyProtection="1">
      <alignment horizontal="center"/>
    </xf>
    <xf numFmtId="0" fontId="0" fillId="0" borderId="2" xfId="0" applyBorder="1" applyProtection="1"/>
    <xf numFmtId="0" fontId="0" fillId="0" borderId="3" xfId="0" applyBorder="1" applyAlignment="1" applyProtection="1">
      <alignment horizontal="center"/>
    </xf>
    <xf numFmtId="0" fontId="0" fillId="0" borderId="3" xfId="0" applyBorder="1" applyAlignment="1" applyProtection="1">
      <alignment horizontal="center" wrapText="1"/>
    </xf>
    <xf numFmtId="166" fontId="0" fillId="0" borderId="3" xfId="0" applyNumberFormat="1" applyBorder="1" applyAlignment="1" applyProtection="1">
      <alignment horizontal="center"/>
    </xf>
    <xf numFmtId="166" fontId="0" fillId="0" borderId="1" xfId="0" applyNumberFormat="1" applyBorder="1" applyAlignment="1" applyProtection="1">
      <alignment horizontal="center"/>
    </xf>
    <xf numFmtId="167" fontId="0" fillId="0" borderId="1" xfId="0" applyNumberFormat="1" applyFill="1" applyBorder="1" applyAlignment="1" applyProtection="1">
      <alignment horizontal="center"/>
    </xf>
    <xf numFmtId="167" fontId="0" fillId="0" borderId="4" xfId="0" applyNumberFormat="1" applyBorder="1" applyAlignment="1" applyProtection="1">
      <alignment horizontal="center"/>
    </xf>
    <xf numFmtId="3" fontId="0" fillId="0" borderId="1" xfId="0" applyNumberFormat="1" applyBorder="1" applyAlignment="1" applyProtection="1">
      <alignment horizontal="center" wrapText="1"/>
    </xf>
    <xf numFmtId="0" fontId="0" fillId="2" borderId="1" xfId="0" applyFill="1" applyBorder="1" applyAlignment="1" applyProtection="1">
      <alignment horizontal="center"/>
    </xf>
    <xf numFmtId="166" fontId="0" fillId="2" borderId="1" xfId="0" applyNumberFormat="1" applyFill="1" applyBorder="1" applyAlignment="1" applyProtection="1">
      <alignment horizontal="center"/>
    </xf>
    <xf numFmtId="0" fontId="0" fillId="0" borderId="1" xfId="0" applyNumberFormat="1" applyBorder="1" applyAlignment="1" applyProtection="1">
      <alignment horizontal="center" wrapText="1"/>
    </xf>
    <xf numFmtId="3" fontId="3" fillId="0" borderId="1" xfId="0" applyNumberFormat="1" applyFont="1" applyBorder="1" applyAlignment="1" applyProtection="1">
      <alignment horizontal="center" wrapText="1"/>
    </xf>
    <xf numFmtId="165" fontId="0" fillId="0" borderId="3" xfId="0" applyNumberFormat="1" applyBorder="1" applyAlignment="1" applyProtection="1">
      <alignment horizontal="center" wrapText="1"/>
    </xf>
    <xf numFmtId="166" fontId="3" fillId="0" borderId="1" xfId="0" applyNumberFormat="1" applyFont="1" applyBorder="1" applyAlignment="1" applyProtection="1">
      <alignment horizontal="center"/>
    </xf>
    <xf numFmtId="0" fontId="8" fillId="0" borderId="1" xfId="0" applyFont="1" applyBorder="1" applyAlignment="1" applyProtection="1">
      <alignment horizontal="center" wrapText="1"/>
    </xf>
    <xf numFmtId="0" fontId="0" fillId="0" borderId="3" xfId="0" applyBorder="1" applyProtection="1"/>
    <xf numFmtId="0" fontId="0" fillId="0" borderId="3" xfId="0" applyBorder="1" applyAlignment="1" applyProtection="1">
      <alignment wrapText="1"/>
    </xf>
    <xf numFmtId="166" fontId="0" fillId="0" borderId="1" xfId="0" applyNumberFormat="1" applyFill="1" applyBorder="1" applyAlignment="1" applyProtection="1">
      <alignment horizontal="center"/>
    </xf>
    <xf numFmtId="0" fontId="1" fillId="0" borderId="1" xfId="0" applyFont="1" applyBorder="1" applyAlignment="1" applyProtection="1">
      <alignment vertical="center" wrapText="1"/>
    </xf>
    <xf numFmtId="0" fontId="9" fillId="0" borderId="2"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4" xfId="0" applyFont="1" applyBorder="1" applyAlignment="1" applyProtection="1">
      <alignment horizontal="center"/>
      <protection locked="0"/>
    </xf>
    <xf numFmtId="0" fontId="0" fillId="0" borderId="6"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75">
    <cellStyle name="Currency" xfId="174" builtinId="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Normal" xfId="0" builtinId="0"/>
    <cellStyle name="Währung 2" xfId="3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S53"/>
  <sheetViews>
    <sheetView tabSelected="1" topLeftCell="A26" workbookViewId="0">
      <selection activeCell="E41" sqref="E41"/>
    </sheetView>
  </sheetViews>
  <sheetFormatPr baseColWidth="10" defaultColWidth="8.83203125" defaultRowHeight="15" x14ac:dyDescent="0"/>
  <cols>
    <col min="1" max="1" width="29.5" style="6" customWidth="1"/>
    <col min="2" max="2" width="11.6640625" style="6" customWidth="1"/>
    <col min="3" max="3" width="29.33203125" style="19" customWidth="1"/>
    <col min="4" max="4" width="26.5" style="6" customWidth="1"/>
    <col min="5" max="5" width="25.6640625" style="2" customWidth="1"/>
    <col min="6" max="6" width="19.33203125" style="5" customWidth="1"/>
    <col min="7" max="7" width="15.6640625" style="6" customWidth="1"/>
    <col min="8" max="8" width="8.33203125" style="6" customWidth="1"/>
    <col min="9" max="9" width="15.1640625" style="6" bestFit="1" customWidth="1"/>
    <col min="10" max="16384" width="8.83203125" style="6"/>
  </cols>
  <sheetData>
    <row r="1" spans="1:9" ht="20">
      <c r="A1" s="1" t="s">
        <v>48</v>
      </c>
      <c r="B1" s="2"/>
      <c r="C1" s="3"/>
      <c r="D1" s="2"/>
      <c r="E1" s="4"/>
    </row>
    <row r="2" spans="1:9" ht="30">
      <c r="A2" s="25"/>
      <c r="B2" s="26" t="s">
        <v>47</v>
      </c>
      <c r="C2" s="27" t="s">
        <v>46</v>
      </c>
      <c r="D2" s="27" t="s">
        <v>44</v>
      </c>
      <c r="E2" s="8" t="s">
        <v>45</v>
      </c>
    </row>
    <row r="3" spans="1:9" ht="17" customHeight="1">
      <c r="A3" s="25" t="s">
        <v>7</v>
      </c>
      <c r="B3" s="28" t="s">
        <v>1</v>
      </c>
      <c r="C3" s="29" t="s">
        <v>24</v>
      </c>
      <c r="D3" s="30">
        <v>201713.5</v>
      </c>
      <c r="E3" s="9"/>
      <c r="F3" s="10"/>
    </row>
    <row r="4" spans="1:9" ht="17" customHeight="1">
      <c r="A4" s="25" t="s">
        <v>8</v>
      </c>
      <c r="B4" s="28" t="s">
        <v>16</v>
      </c>
      <c r="C4" s="31" t="s">
        <v>25</v>
      </c>
      <c r="D4" s="30">
        <f>54146.7+2200</f>
        <v>56346.7</v>
      </c>
      <c r="E4" s="9"/>
      <c r="F4" s="10"/>
    </row>
    <row r="5" spans="1:9" ht="45">
      <c r="A5" s="25" t="s">
        <v>11</v>
      </c>
      <c r="B5" s="28" t="s">
        <v>2</v>
      </c>
      <c r="C5" s="31" t="s">
        <v>26</v>
      </c>
      <c r="D5" s="30">
        <v>121409</v>
      </c>
      <c r="E5" s="9"/>
      <c r="F5" s="10"/>
      <c r="G5" s="11"/>
    </row>
    <row r="6" spans="1:9" ht="18" customHeight="1">
      <c r="A6" s="32" t="s">
        <v>9</v>
      </c>
      <c r="B6" s="28" t="s">
        <v>2</v>
      </c>
      <c r="C6" s="31" t="s">
        <v>25</v>
      </c>
      <c r="D6" s="30">
        <v>16500</v>
      </c>
      <c r="E6" s="9"/>
      <c r="F6" s="10"/>
    </row>
    <row r="7" spans="1:9" ht="45">
      <c r="A7" s="25" t="s">
        <v>5</v>
      </c>
      <c r="B7" s="28" t="s">
        <v>4</v>
      </c>
      <c r="C7" s="29" t="s">
        <v>27</v>
      </c>
      <c r="D7" s="30">
        <f>30855+(4833/3)</f>
        <v>32466</v>
      </c>
      <c r="E7" s="9"/>
      <c r="F7" s="10"/>
    </row>
    <row r="8" spans="1:9" ht="19" customHeight="1">
      <c r="A8" s="25" t="s">
        <v>19</v>
      </c>
      <c r="B8" s="28" t="s">
        <v>4</v>
      </c>
      <c r="C8" s="29" t="s">
        <v>28</v>
      </c>
      <c r="D8" s="30">
        <f>5461.97+5000</f>
        <v>10461.970000000001</v>
      </c>
      <c r="E8" s="42">
        <f>D8</f>
        <v>10461.970000000001</v>
      </c>
    </row>
    <row r="9" spans="1:9" ht="30">
      <c r="A9" s="33" t="s">
        <v>21</v>
      </c>
      <c r="B9" s="28" t="s">
        <v>4</v>
      </c>
      <c r="C9" s="29" t="s">
        <v>34</v>
      </c>
      <c r="D9" s="30"/>
      <c r="E9" s="42">
        <f>(D11-E11)+(D10-E10)</f>
        <v>472324.91700000007</v>
      </c>
    </row>
    <row r="10" spans="1:9">
      <c r="A10" s="33" t="s">
        <v>52</v>
      </c>
      <c r="B10" s="28"/>
      <c r="C10" s="29"/>
      <c r="D10" s="34">
        <v>43889.716999999997</v>
      </c>
      <c r="E10" s="12"/>
      <c r="I10" s="13"/>
    </row>
    <row r="11" spans="1:9">
      <c r="A11" s="35" t="s">
        <v>39</v>
      </c>
      <c r="B11" s="26"/>
      <c r="C11" s="36"/>
      <c r="D11" s="37">
        <f>SUM(D3:D8)</f>
        <v>438897.17000000004</v>
      </c>
      <c r="E11" s="43">
        <f>E3+E4+E5+E6+E7+E8</f>
        <v>10461.970000000001</v>
      </c>
    </row>
    <row r="12" spans="1:9">
      <c r="A12" s="38" t="s">
        <v>38</v>
      </c>
      <c r="B12" s="39"/>
      <c r="C12" s="40"/>
      <c r="D12" s="41">
        <f>D3+D4+D5+D6+D7+D8+D10</f>
        <v>482786.88700000005</v>
      </c>
      <c r="E12" s="44">
        <f>E10+E11</f>
        <v>10461.970000000001</v>
      </c>
    </row>
    <row r="13" spans="1:9">
      <c r="B13" s="2"/>
      <c r="C13" s="3"/>
      <c r="D13" s="2"/>
    </row>
    <row r="14" spans="1:9">
      <c r="B14" s="2"/>
      <c r="C14" s="3"/>
      <c r="D14" s="2"/>
    </row>
    <row r="15" spans="1:9" ht="20">
      <c r="A15" s="1" t="s">
        <v>49</v>
      </c>
      <c r="B15" s="2"/>
      <c r="C15" s="3"/>
      <c r="D15" s="2"/>
    </row>
    <row r="16" spans="1:9" ht="30">
      <c r="A16" s="25"/>
      <c r="B16" s="26" t="s">
        <v>47</v>
      </c>
      <c r="C16" s="27" t="s">
        <v>46</v>
      </c>
      <c r="D16" s="27" t="s">
        <v>44</v>
      </c>
      <c r="E16" s="8" t="s">
        <v>45</v>
      </c>
    </row>
    <row r="17" spans="1:9" ht="30">
      <c r="A17" s="32" t="s">
        <v>0</v>
      </c>
      <c r="B17" s="28" t="s">
        <v>1</v>
      </c>
      <c r="C17" s="45" t="s">
        <v>29</v>
      </c>
      <c r="D17" s="42">
        <v>115132.5</v>
      </c>
      <c r="E17" s="14"/>
    </row>
    <row r="18" spans="1:9" ht="45">
      <c r="A18" s="32" t="s">
        <v>3</v>
      </c>
      <c r="B18" s="46" t="s">
        <v>15</v>
      </c>
      <c r="C18" s="31" t="s">
        <v>30</v>
      </c>
      <c r="D18" s="47">
        <f>(37569.3*1.05)+30200.59+2992</f>
        <v>72640.35500000001</v>
      </c>
      <c r="E18" s="14"/>
    </row>
    <row r="19" spans="1:9" ht="30">
      <c r="A19" s="32" t="s">
        <v>13</v>
      </c>
      <c r="B19" s="46" t="s">
        <v>15</v>
      </c>
      <c r="C19" s="31" t="s">
        <v>31</v>
      </c>
      <c r="D19" s="47">
        <f>(38869.73*1.05)+33999.5</f>
        <v>74812.71650000001</v>
      </c>
      <c r="E19" s="14"/>
    </row>
    <row r="20" spans="1:9" ht="30">
      <c r="A20" s="32" t="s">
        <v>14</v>
      </c>
      <c r="B20" s="46" t="s">
        <v>15</v>
      </c>
      <c r="C20" s="31" t="s">
        <v>32</v>
      </c>
      <c r="D20" s="47">
        <f>(19862*1.05)+18683.83</f>
        <v>39538.930000000008</v>
      </c>
      <c r="E20" s="14"/>
    </row>
    <row r="21" spans="1:9" ht="19" customHeight="1">
      <c r="A21" s="25" t="s">
        <v>6</v>
      </c>
      <c r="B21" s="28" t="s">
        <v>2</v>
      </c>
      <c r="C21" s="48" t="s">
        <v>33</v>
      </c>
      <c r="D21" s="42">
        <v>17136</v>
      </c>
      <c r="E21" s="14"/>
    </row>
    <row r="22" spans="1:9" ht="45">
      <c r="A22" s="25" t="s">
        <v>5</v>
      </c>
      <c r="B22" s="28" t="s">
        <v>4</v>
      </c>
      <c r="C22" s="48" t="s">
        <v>27</v>
      </c>
      <c r="D22" s="42">
        <f>33660+(4833/3)</f>
        <v>35271</v>
      </c>
      <c r="E22" s="14"/>
    </row>
    <row r="23" spans="1:9">
      <c r="A23" s="25" t="s">
        <v>20</v>
      </c>
      <c r="B23" s="28" t="s">
        <v>4</v>
      </c>
      <c r="C23" s="29" t="s">
        <v>28</v>
      </c>
      <c r="D23" s="42">
        <f>11187.768-2992</f>
        <v>8195.768</v>
      </c>
      <c r="E23" s="42">
        <f>D23</f>
        <v>8195.768</v>
      </c>
    </row>
    <row r="24" spans="1:9" ht="30">
      <c r="A24" s="33" t="s">
        <v>21</v>
      </c>
      <c r="B24" s="28" t="s">
        <v>4</v>
      </c>
      <c r="C24" s="29" t="s">
        <v>34</v>
      </c>
      <c r="D24" s="42"/>
      <c r="E24" s="42">
        <f>(D26-E26)+(D25-E25)</f>
        <v>390804.22845</v>
      </c>
      <c r="G24" s="11"/>
    </row>
    <row r="25" spans="1:9">
      <c r="A25" s="33" t="s">
        <v>53</v>
      </c>
      <c r="B25" s="28"/>
      <c r="C25" s="29"/>
      <c r="D25" s="42">
        <v>36272.726950000004</v>
      </c>
      <c r="E25" s="15"/>
      <c r="F25" s="16"/>
      <c r="G25" s="11"/>
    </row>
    <row r="26" spans="1:9">
      <c r="A26" s="35" t="s">
        <v>39</v>
      </c>
      <c r="B26" s="26"/>
      <c r="C26" s="49"/>
      <c r="D26" s="51">
        <f>SUM(D17:D23)</f>
        <v>362727.26949999999</v>
      </c>
      <c r="E26" s="43">
        <f>E17+E18+E19+E20+E21+E22+E23</f>
        <v>8195.768</v>
      </c>
    </row>
    <row r="27" spans="1:9">
      <c r="A27" s="38" t="s">
        <v>38</v>
      </c>
      <c r="B27" s="39"/>
      <c r="C27" s="50"/>
      <c r="D27" s="41">
        <f>D17+D18+D19+D20+D21+D22+D23+D25</f>
        <v>398999.99644999998</v>
      </c>
      <c r="E27" s="44">
        <f>E25+E26</f>
        <v>8195.768</v>
      </c>
    </row>
    <row r="28" spans="1:9">
      <c r="B28" s="2"/>
      <c r="C28" s="3"/>
      <c r="D28" s="2"/>
      <c r="I28" s="11"/>
    </row>
    <row r="29" spans="1:9">
      <c r="B29" s="2"/>
      <c r="C29" s="3"/>
      <c r="D29" s="2"/>
      <c r="I29" s="11"/>
    </row>
    <row r="30" spans="1:9" ht="20">
      <c r="A30" s="1" t="s">
        <v>50</v>
      </c>
      <c r="B30" s="2"/>
      <c r="C30" s="3"/>
      <c r="D30" s="2"/>
    </row>
    <row r="31" spans="1:9" ht="30">
      <c r="A31" s="25"/>
      <c r="B31" s="26" t="s">
        <v>47</v>
      </c>
      <c r="C31" s="27" t="s">
        <v>46</v>
      </c>
      <c r="D31" s="27" t="s">
        <v>44</v>
      </c>
      <c r="E31" s="52" t="s">
        <v>45</v>
      </c>
      <c r="I31" s="17"/>
    </row>
    <row r="32" spans="1:9" ht="30">
      <c r="A32" s="25" t="s">
        <v>10</v>
      </c>
      <c r="B32" s="28" t="s">
        <v>1</v>
      </c>
      <c r="C32" s="45" t="s">
        <v>35</v>
      </c>
      <c r="D32" s="42">
        <f>150532.15*0.9003</f>
        <v>135524.094645</v>
      </c>
      <c r="E32" s="14"/>
      <c r="I32" s="18"/>
    </row>
    <row r="33" spans="1:19" ht="21" customHeight="1">
      <c r="A33" s="25" t="s">
        <v>17</v>
      </c>
      <c r="B33" s="28" t="s">
        <v>2</v>
      </c>
      <c r="C33" s="31" t="s">
        <v>36</v>
      </c>
      <c r="D33" s="42">
        <f>65924.37*0.9003</f>
        <v>59351.710310999995</v>
      </c>
      <c r="E33" s="9"/>
      <c r="G33" s="17"/>
    </row>
    <row r="34" spans="1:19" ht="21" customHeight="1">
      <c r="A34" s="25" t="s">
        <v>18</v>
      </c>
      <c r="B34" s="28" t="s">
        <v>2</v>
      </c>
      <c r="C34" s="48" t="s">
        <v>37</v>
      </c>
      <c r="D34" s="42">
        <v>98200.88</v>
      </c>
      <c r="E34" s="9"/>
    </row>
    <row r="35" spans="1:19" ht="45">
      <c r="A35" s="25" t="s">
        <v>12</v>
      </c>
      <c r="B35" s="28" t="s">
        <v>4</v>
      </c>
      <c r="C35" s="48" t="s">
        <v>27</v>
      </c>
      <c r="D35" s="42">
        <f>31350+(4833/3)</f>
        <v>32961</v>
      </c>
      <c r="E35" s="9"/>
      <c r="G35" s="17"/>
    </row>
    <row r="36" spans="1:19" ht="19" customHeight="1">
      <c r="A36" s="25" t="s">
        <v>19</v>
      </c>
      <c r="B36" s="28" t="s">
        <v>4</v>
      </c>
      <c r="C36" s="29" t="s">
        <v>28</v>
      </c>
      <c r="D36" s="42">
        <v>8701.5120000000006</v>
      </c>
      <c r="E36" s="55">
        <f>D36</f>
        <v>8701.5120000000006</v>
      </c>
    </row>
    <row r="37" spans="1:19" ht="30">
      <c r="A37" s="33" t="s">
        <v>21</v>
      </c>
      <c r="B37" s="28" t="s">
        <v>4</v>
      </c>
      <c r="C37" s="29" t="s">
        <v>34</v>
      </c>
      <c r="D37" s="42"/>
      <c r="E37" s="55">
        <f>(D40-E40)+(D39-E39)</f>
        <v>359511.60475599999</v>
      </c>
      <c r="I37" s="13"/>
    </row>
    <row r="38" spans="1:19" ht="30">
      <c r="A38" s="33"/>
      <c r="B38" s="28"/>
      <c r="C38" s="48"/>
      <c r="D38" s="27" t="s">
        <v>44</v>
      </c>
      <c r="E38" s="52" t="s">
        <v>45</v>
      </c>
      <c r="G38" s="11"/>
    </row>
    <row r="39" spans="1:19">
      <c r="A39" s="33" t="s">
        <v>51</v>
      </c>
      <c r="B39" s="28"/>
      <c r="C39" s="48"/>
      <c r="D39" s="42">
        <v>33473.919800000003</v>
      </c>
      <c r="E39" s="12"/>
      <c r="G39" s="11"/>
      <c r="I39" s="13"/>
      <c r="J39" s="18"/>
    </row>
    <row r="40" spans="1:19" ht="19" customHeight="1">
      <c r="A40" s="35" t="s">
        <v>39</v>
      </c>
      <c r="B40" s="26"/>
      <c r="C40" s="49"/>
      <c r="D40" s="51">
        <f>SUM(D32:D36)</f>
        <v>334739.196956</v>
      </c>
      <c r="E40" s="43">
        <f>E32+E33+E34+E35+E36</f>
        <v>8701.5120000000006</v>
      </c>
    </row>
    <row r="41" spans="1:19" ht="19" customHeight="1">
      <c r="A41" s="38" t="s">
        <v>38</v>
      </c>
      <c r="B41" s="53"/>
      <c r="C41" s="54"/>
      <c r="D41" s="41">
        <f>D32+D33+D34+D35+D36+D39</f>
        <v>368213.11675599997</v>
      </c>
      <c r="E41" s="44">
        <f>E39+E40</f>
        <v>8701.5120000000006</v>
      </c>
    </row>
    <row r="43" spans="1:19">
      <c r="D43" s="11"/>
    </row>
    <row r="45" spans="1:19">
      <c r="B45" s="57" t="s">
        <v>40</v>
      </c>
      <c r="C45" s="58"/>
      <c r="D45" s="59"/>
      <c r="E45" s="6"/>
      <c r="F45" s="6"/>
      <c r="G45" s="2"/>
      <c r="H45" s="5"/>
    </row>
    <row r="46" spans="1:19" ht="29" thickBot="1">
      <c r="B46" s="20"/>
      <c r="C46" s="21" t="s">
        <v>54</v>
      </c>
      <c r="D46" s="22" t="s">
        <v>45</v>
      </c>
      <c r="E46" s="6"/>
      <c r="F46" s="57" t="s">
        <v>41</v>
      </c>
      <c r="G46" s="58"/>
      <c r="H46" s="59"/>
      <c r="J46" s="2"/>
    </row>
    <row r="47" spans="1:19" ht="70" customHeight="1" thickBot="1">
      <c r="B47" s="7" t="s">
        <v>22</v>
      </c>
      <c r="C47" s="56" t="s">
        <v>42</v>
      </c>
      <c r="D47" s="23">
        <f>E11+E26+E40</f>
        <v>27359.25</v>
      </c>
      <c r="E47" s="6"/>
      <c r="F47" s="60" t="s">
        <v>55</v>
      </c>
      <c r="G47" s="61"/>
      <c r="H47" s="61"/>
      <c r="I47" s="61"/>
      <c r="J47" s="61"/>
      <c r="K47" s="61"/>
      <c r="L47" s="61"/>
      <c r="M47" s="61"/>
      <c r="N47" s="61"/>
      <c r="O47" s="61"/>
      <c r="P47" s="61"/>
      <c r="Q47" s="61"/>
      <c r="R47" s="61"/>
      <c r="S47" s="61"/>
    </row>
    <row r="48" spans="1:19" ht="50" customHeight="1" thickBot="1">
      <c r="B48" s="7" t="s">
        <v>23</v>
      </c>
      <c r="C48" s="56" t="s">
        <v>43</v>
      </c>
      <c r="D48" s="24">
        <f>E10+E25+E39</f>
        <v>0</v>
      </c>
      <c r="E48" s="6"/>
      <c r="F48" s="60"/>
      <c r="G48" s="61"/>
      <c r="H48" s="61"/>
      <c r="I48" s="61"/>
      <c r="J48" s="61"/>
      <c r="K48" s="61"/>
      <c r="L48" s="61"/>
      <c r="M48" s="61"/>
      <c r="N48" s="61"/>
      <c r="O48" s="61"/>
      <c r="P48" s="61"/>
      <c r="Q48" s="61"/>
      <c r="R48" s="61"/>
      <c r="S48" s="61"/>
    </row>
    <row r="49" spans="2:19">
      <c r="B49" s="19"/>
      <c r="C49" s="6"/>
      <c r="F49" s="60"/>
      <c r="G49" s="61"/>
      <c r="H49" s="61"/>
      <c r="I49" s="61"/>
      <c r="J49" s="61"/>
      <c r="K49" s="61"/>
      <c r="L49" s="61"/>
      <c r="M49" s="61"/>
      <c r="N49" s="61"/>
      <c r="O49" s="61"/>
      <c r="P49" s="61"/>
      <c r="Q49" s="61"/>
      <c r="R49" s="61"/>
      <c r="S49" s="61"/>
    </row>
    <row r="50" spans="2:19">
      <c r="F50" s="60"/>
      <c r="G50" s="61"/>
      <c r="H50" s="61"/>
      <c r="I50" s="61"/>
      <c r="J50" s="61"/>
      <c r="K50" s="61"/>
      <c r="L50" s="61"/>
      <c r="M50" s="61"/>
      <c r="N50" s="61"/>
      <c r="O50" s="61"/>
      <c r="P50" s="61"/>
      <c r="Q50" s="61"/>
      <c r="R50" s="61"/>
      <c r="S50" s="61"/>
    </row>
    <row r="51" spans="2:19">
      <c r="F51" s="60"/>
      <c r="G51" s="61"/>
      <c r="H51" s="61"/>
      <c r="I51" s="61"/>
      <c r="J51" s="61"/>
      <c r="K51" s="61"/>
      <c r="L51" s="61"/>
      <c r="M51" s="61"/>
      <c r="N51" s="61"/>
      <c r="O51" s="61"/>
      <c r="P51" s="61"/>
      <c r="Q51" s="61"/>
      <c r="R51" s="61"/>
      <c r="S51" s="61"/>
    </row>
    <row r="52" spans="2:19">
      <c r="F52" s="60"/>
      <c r="G52" s="61"/>
      <c r="H52" s="61"/>
      <c r="I52" s="61"/>
      <c r="J52" s="61"/>
      <c r="K52" s="61"/>
      <c r="L52" s="61"/>
      <c r="M52" s="61"/>
      <c r="N52" s="61"/>
      <c r="O52" s="61"/>
      <c r="P52" s="61"/>
      <c r="Q52" s="61"/>
      <c r="R52" s="61"/>
      <c r="S52" s="61"/>
    </row>
    <row r="53" spans="2:19">
      <c r="F53" s="60"/>
      <c r="G53" s="61"/>
      <c r="H53" s="61"/>
      <c r="I53" s="61"/>
      <c r="J53" s="61"/>
      <c r="K53" s="61"/>
      <c r="L53" s="61"/>
      <c r="M53" s="61"/>
      <c r="N53" s="61"/>
      <c r="O53" s="61"/>
      <c r="P53" s="61"/>
      <c r="Q53" s="61"/>
      <c r="R53" s="61"/>
      <c r="S53" s="61"/>
    </row>
  </sheetData>
  <sheetProtection password="CA5B" sheet="1" objects="1" scenarios="1"/>
  <mergeCells count="3">
    <mergeCell ref="B45:D45"/>
    <mergeCell ref="F46:H46"/>
    <mergeCell ref="F47:S53"/>
  </mergeCells>
  <pageMargins left="0.7" right="0.7" top="0.75" bottom="0.75" header="0.3" footer="0.3"/>
  <pageSetup paperSize="8" scale="54" orientation="landscape"/>
  <headerFooter>
    <oddHeader>&amp;CEnclosure to Form No. 8</oddHead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to Form No. 8</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Damjan Planinc</cp:lastModifiedBy>
  <cp:lastPrinted>2019-06-24T14:56:11Z</cp:lastPrinted>
  <dcterms:created xsi:type="dcterms:W3CDTF">2019-06-03T07:57:41Z</dcterms:created>
  <dcterms:modified xsi:type="dcterms:W3CDTF">2019-07-02T07:36:29Z</dcterms:modified>
  <cp:category/>
</cp:coreProperties>
</file>